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35" windowHeight="11700"/>
  </bookViews>
  <sheets>
    <sheet name="Table1" sheetId="1" r:id="rId1"/>
  </sheets>
  <calcPr calcId="162913" iterateDelta="1E-4"/>
</workbook>
</file>

<file path=xl/calcChain.xml><?xml version="1.0" encoding="utf-8"?>
<calcChain xmlns="http://schemas.openxmlformats.org/spreadsheetml/2006/main">
  <c r="G25" i="1" l="1"/>
  <c r="G19" i="1"/>
  <c r="G32" i="1"/>
  <c r="G29" i="1" s="1"/>
  <c r="G31" i="1"/>
  <c r="G17" i="1"/>
  <c r="G16" i="1" s="1"/>
  <c r="G15" i="1" s="1"/>
  <c r="G24" i="1" l="1"/>
  <c r="G35" i="1" s="1"/>
</calcChain>
</file>

<file path=xl/sharedStrings.xml><?xml version="1.0" encoding="utf-8"?>
<sst xmlns="http://schemas.openxmlformats.org/spreadsheetml/2006/main" count="115" uniqueCount="54">
  <si>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</si>
  <si>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</si>
  <si>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</si>
  <si>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</si>
  <si>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</si>
  <si>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</si>
  <si>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</si>
  <si>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</si>
  <si>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</si>
  <si>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</si>
  <si>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</si>
  <si>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</si>
  <si>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</si>
  <si>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</si>
  <si>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/>
  </si>
  <si>
    <t>0100000000</t>
  </si>
  <si>
    <t>0501</t>
  </si>
  <si>
    <t>400</t>
  </si>
  <si>
    <t>ВСЕГО РАСХОДОВ</t>
  </si>
  <si>
    <t>Муниципальная программа "Обеспечение доступным и комфортным жильем жителей Ключевского сельского поселения"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</si>
  <si>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</si>
  <si>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02 5 00 0000</t>
  </si>
  <si>
    <t>Подпрограмма  5 Переселение граждан из аварийных жилых домов и непригодных для проживания жилых помещений в Ключевском сельском поселении</t>
  </si>
  <si>
    <t>02 5 08 0000</t>
  </si>
  <si>
    <t>Муниципальная программа "Энергоэффективность,  развитие энергетики и     коммунального  хозяйства, обеспечение   жителей Ключевского сельского поселения коммунальными  услугами и услугами по   благоустройству  территорий"</t>
  </si>
  <si>
    <t>Подпрограмма 2 "Чистая вода в Ключевском сельском поселении"</t>
  </si>
  <si>
    <t>03 2 00 00000</t>
  </si>
  <si>
    <t>03 2 02 00000</t>
  </si>
  <si>
    <t>03 2 F5 52430</t>
  </si>
  <si>
    <t>0502</t>
  </si>
  <si>
    <t xml:space="preserve">Приложение № 11 </t>
  </si>
  <si>
    <t>02 5 08 S0070</t>
  </si>
  <si>
    <t xml:space="preserve"> на 2024 год и на плановый период 2025 и 2026 годов"</t>
  </si>
  <si>
    <t>Годовой объем ассигнований на 2024 год</t>
  </si>
  <si>
    <t xml:space="preserve">ВЕДОМСТВЕННАЯ СТРУКТУРА РАСХОДОВ В ЧАСТИ ИНВЕСТИЦИОННЫХ МЕРОПРИЯТИЙ БЮДЖЕТА КЛЮЧЕВСКОГО СЕЛЬСКОГО ПОСЕЛЕНИЯ   НА 2024 ГОД </t>
  </si>
  <si>
    <t>000</t>
  </si>
  <si>
    <t>Региональный проект "Обеспечение устойчивого сокращения непригодного для проживания жилищного фонда"</t>
  </si>
  <si>
    <t>02 5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</si>
  <si>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</si>
  <si>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02 5 F3 67483</t>
  </si>
  <si>
    <t>Капитальные вложения в объекты государственной (муниципальной) собственности</t>
  </si>
  <si>
    <t>Реализация  мероприятий соответствующей подпрограммы в рамках соответствующей муниципальной программы Ключевского сельского поселения, за исключением обособленных расходов, которым присваиваются уникальные коды</t>
  </si>
  <si>
    <t>02 5 F3 6748S</t>
  </si>
  <si>
    <t>Основное мероприятие "Проведение мероприятий, направленных на реконструкцию и строительство систем водоснабжения"</t>
  </si>
  <si>
    <t>Региональный проект "Чистая вода". Проведение мероприятий, направленных на реконструкцию и строительство систем водоснабжения</t>
  </si>
  <si>
    <t>03 2 F5 00000</t>
  </si>
  <si>
    <t>03 2 02 09990</t>
  </si>
  <si>
    <t>03 2 02 40030</t>
  </si>
  <si>
    <t>Приложение 7</t>
  </si>
  <si>
    <t xml:space="preserve"> "О внесении изменений в бюджет Ключевского сельского поселенияна 2024 год и на плановый период 2025 и 2026 годов"</t>
  </si>
  <si>
    <t xml:space="preserve">к Решению Совета народных депутатов Усть-Камчатского муниципального округа Камчатского края  </t>
  </si>
  <si>
    <t>от 22.12.2023 № 37-НД</t>
  </si>
  <si>
    <t>от  24.12.2024 №  33-нпа</t>
  </si>
  <si>
    <t>к Решению  "О бюджете Ключевского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</si>
</sst>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top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justify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49" fontId="5" fillId="0" borderId="6" xfId="0" applyNumberFormat="1" applyFont="1" applyFill="1" applyBorder="1" applyAlignment="1">
      <alignment vertical="center" wrapText="1"/>
    </xf>
    <xf numFmtId="164" fontId="4" fillId="0" borderId="6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Normal="100" zoomScaleSheetLayoutView="100" workbookViewId="0">
      <selection activeCell="A11" sqref="A11:G11"/>
    </sheetView>
  </sheetViews>
  <sheetFormatPr defaultRowHeight="12.75" x14ac:dyDescent="0.2"/>
  <cols>
    <col min="1" max="1" width="4.6640625" customWidth="1"/>
    <col min="2" max="2" width="75.8320312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19.6640625" customWidth="1"/>
  </cols>
  <sheetData>
    <row r="1" spans="1:8" ht="12.75" customHeight="1" x14ac:dyDescent="0.2">
      <c r="A1" s="31" t="s">
        <v>48</v>
      </c>
      <c r="B1" s="31"/>
      <c r="C1" s="31"/>
      <c r="D1" s="31"/>
      <c r="E1" s="31"/>
      <c r="F1" s="31"/>
      <c r="G1" s="31"/>
      <c r="H1" s="9"/>
    </row>
    <row r="2" spans="1:8" ht="12.75" customHeight="1" x14ac:dyDescent="0.2">
      <c r="A2" s="16"/>
      <c r="B2" s="31" t="s">
        <v>50</v>
      </c>
      <c r="C2" s="31"/>
      <c r="D2" s="31"/>
      <c r="E2" s="31"/>
      <c r="F2" s="31"/>
      <c r="G2" s="31"/>
      <c r="H2" s="9"/>
    </row>
    <row r="3" spans="1:8" ht="12.75" customHeight="1" x14ac:dyDescent="0.2">
      <c r="A3" s="16"/>
      <c r="B3" s="31" t="s">
        <v>49</v>
      </c>
      <c r="C3" s="31"/>
      <c r="D3" s="31"/>
      <c r="E3" s="31"/>
      <c r="F3" s="31"/>
      <c r="G3" s="31"/>
      <c r="H3" s="9"/>
    </row>
    <row r="4" spans="1:8" ht="12.75" customHeight="1" x14ac:dyDescent="0.2">
      <c r="A4" s="16"/>
      <c r="B4" s="16"/>
      <c r="C4" s="16"/>
      <c r="D4" s="31" t="s">
        <v>52</v>
      </c>
      <c r="E4" s="31"/>
      <c r="F4" s="31"/>
      <c r="G4" s="31"/>
      <c r="H4" s="9"/>
    </row>
    <row r="5" spans="1:8" ht="12.75" customHeight="1" x14ac:dyDescent="0.2">
      <c r="A5" s="31" t="s">
        <v>30</v>
      </c>
      <c r="B5" s="31"/>
      <c r="C5" s="31"/>
      <c r="D5" s="31"/>
      <c r="E5" s="31"/>
      <c r="F5" s="31"/>
      <c r="G5" s="31"/>
      <c r="H5" s="9"/>
    </row>
    <row r="6" spans="1:8" ht="12.75" customHeight="1" x14ac:dyDescent="0.2">
      <c r="A6" s="10"/>
      <c r="B6" s="31" t="s">
        <v>53</v>
      </c>
      <c r="C6" s="31"/>
      <c r="D6" s="31"/>
      <c r="E6" s="31"/>
      <c r="F6" s="31"/>
      <c r="G6" s="31"/>
      <c r="H6" s="9"/>
    </row>
    <row r="7" spans="1:8" ht="14.25" customHeight="1" x14ac:dyDescent="0.2">
      <c r="A7" s="10"/>
      <c r="B7" s="10"/>
      <c r="C7" s="10"/>
      <c r="D7" s="31" t="s">
        <v>32</v>
      </c>
      <c r="E7" s="31"/>
      <c r="F7" s="31"/>
      <c r="G7" s="31"/>
    </row>
    <row r="8" spans="1:8" ht="14.1" customHeight="1" x14ac:dyDescent="0.2">
      <c r="A8" s="10"/>
      <c r="B8" s="10"/>
      <c r="C8" s="10"/>
      <c r="D8" s="31" t="s">
        <v>51</v>
      </c>
      <c r="E8" s="31"/>
      <c r="F8" s="31"/>
      <c r="G8" s="31"/>
    </row>
    <row r="9" spans="1:8" ht="5.25" customHeight="1" x14ac:dyDescent="0.2">
      <c r="A9" s="10"/>
      <c r="B9" s="10"/>
      <c r="C9" s="10"/>
      <c r="D9" s="10"/>
      <c r="E9" s="10"/>
      <c r="F9" s="10"/>
      <c r="G9" s="10"/>
    </row>
    <row r="10" spans="1:8" ht="13.15" customHeight="1" x14ac:dyDescent="0.2">
      <c r="A10" s="10"/>
      <c r="B10" s="10"/>
      <c r="C10" s="10"/>
      <c r="D10" s="10"/>
      <c r="E10" s="10"/>
      <c r="F10" s="10"/>
      <c r="G10" s="10"/>
    </row>
    <row r="11" spans="1:8" ht="39" customHeight="1" x14ac:dyDescent="0.2">
      <c r="A11" s="32" t="s">
        <v>34</v>
      </c>
      <c r="B11" s="32"/>
      <c r="C11" s="32"/>
      <c r="D11" s="32"/>
      <c r="E11" s="32"/>
      <c r="F11" s="32"/>
      <c r="G11" s="32"/>
    </row>
    <row r="12" spans="1:8" x14ac:dyDescent="0.2">
      <c r="A12" s="33" t="s">
        <v>0</v>
      </c>
      <c r="B12" s="33"/>
      <c r="C12" s="33"/>
      <c r="D12" s="33"/>
      <c r="E12" s="33"/>
      <c r="F12" s="33"/>
      <c r="G12" s="33"/>
    </row>
    <row r="13" spans="1:8" ht="42.75" x14ac:dyDescent="0.2">
      <c r="A13" s="1" t="s">
        <v>1</v>
      </c>
      <c r="B13" s="1" t="s">
        <v>2</v>
      </c>
      <c r="C13" s="1" t="s">
        <v>3</v>
      </c>
      <c r="D13" s="1" t="s">
        <v>4</v>
      </c>
      <c r="E13" s="1" t="s">
        <v>5</v>
      </c>
      <c r="F13" s="1" t="s">
        <v>6</v>
      </c>
      <c r="G13" s="1" t="s">
        <v>33</v>
      </c>
    </row>
    <row r="14" spans="1:8" ht="14.25" x14ac:dyDescent="0.2">
      <c r="A14" s="1" t="s">
        <v>7</v>
      </c>
      <c r="B14" s="1" t="s">
        <v>8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</row>
    <row r="15" spans="1:8" ht="47.25" x14ac:dyDescent="0.2">
      <c r="A15" s="2" t="s">
        <v>7</v>
      </c>
      <c r="B15" s="7" t="s">
        <v>19</v>
      </c>
      <c r="C15" s="2">
        <v>553</v>
      </c>
      <c r="D15" s="17" t="s">
        <v>16</v>
      </c>
      <c r="E15" s="2" t="s">
        <v>15</v>
      </c>
      <c r="F15" s="17" t="s">
        <v>35</v>
      </c>
      <c r="G15" s="3">
        <f>G16</f>
        <v>159356161.60999998</v>
      </c>
    </row>
    <row r="16" spans="1:8" ht="47.25" x14ac:dyDescent="0.2">
      <c r="A16" s="2"/>
      <c r="B16" s="11" t="s">
        <v>22</v>
      </c>
      <c r="C16" s="2">
        <v>553</v>
      </c>
      <c r="D16" s="17" t="s">
        <v>16</v>
      </c>
      <c r="E16" s="5" t="s">
        <v>21</v>
      </c>
      <c r="F16" s="17" t="s">
        <v>35</v>
      </c>
      <c r="G16" s="14">
        <f>G17+G19</f>
        <v>159356161.60999998</v>
      </c>
    </row>
    <row r="17" spans="1:7" ht="47.25" x14ac:dyDescent="0.2">
      <c r="A17" s="4" t="s">
        <v>14</v>
      </c>
      <c r="B17" s="11" t="s">
        <v>20</v>
      </c>
      <c r="C17" s="5">
        <v>553</v>
      </c>
      <c r="D17" s="18" t="s">
        <v>16</v>
      </c>
      <c r="E17" s="12" t="s">
        <v>23</v>
      </c>
      <c r="F17" s="18" t="s">
        <v>35</v>
      </c>
      <c r="G17" s="6">
        <f>G18</f>
        <v>320179.89</v>
      </c>
    </row>
    <row r="18" spans="1:7" ht="31.5" x14ac:dyDescent="0.2">
      <c r="A18" s="4" t="s">
        <v>14</v>
      </c>
      <c r="B18" s="8" t="s">
        <v>40</v>
      </c>
      <c r="C18" s="5">
        <v>553</v>
      </c>
      <c r="D18" s="18" t="s">
        <v>16</v>
      </c>
      <c r="E18" s="5" t="s">
        <v>31</v>
      </c>
      <c r="F18" s="5" t="s">
        <v>17</v>
      </c>
      <c r="G18" s="6">
        <v>320179.89</v>
      </c>
    </row>
    <row r="19" spans="1:7" ht="31.5" x14ac:dyDescent="0.2">
      <c r="A19" s="4"/>
      <c r="B19" s="8" t="s">
        <v>36</v>
      </c>
      <c r="C19" s="5">
        <v>553</v>
      </c>
      <c r="D19" s="18" t="s">
        <v>16</v>
      </c>
      <c r="E19" s="5" t="s">
        <v>37</v>
      </c>
      <c r="F19" s="5" t="s">
        <v>35</v>
      </c>
      <c r="G19" s="6">
        <f>G20+G22</f>
        <v>159035981.72</v>
      </c>
    </row>
    <row r="20" spans="1:7" ht="110.25" x14ac:dyDescent="0.2">
      <c r="A20" s="4"/>
      <c r="B20" s="8" t="s">
        <v>38</v>
      </c>
      <c r="C20" s="5">
        <v>553</v>
      </c>
      <c r="D20" s="18" t="s">
        <v>16</v>
      </c>
      <c r="E20" s="12" t="s">
        <v>39</v>
      </c>
      <c r="F20" s="5" t="s">
        <v>35</v>
      </c>
      <c r="G20" s="6">
        <v>158877007.53999999</v>
      </c>
    </row>
    <row r="21" spans="1:7" ht="31.5" x14ac:dyDescent="0.2">
      <c r="A21" s="4"/>
      <c r="B21" s="11" t="s">
        <v>40</v>
      </c>
      <c r="C21" s="5">
        <v>553</v>
      </c>
      <c r="D21" s="13" t="s">
        <v>16</v>
      </c>
      <c r="E21" s="12" t="s">
        <v>39</v>
      </c>
      <c r="F21" s="5" t="s">
        <v>17</v>
      </c>
      <c r="G21" s="6">
        <v>158877007.53999999</v>
      </c>
    </row>
    <row r="22" spans="1:7" ht="78.75" x14ac:dyDescent="0.2">
      <c r="A22" s="4"/>
      <c r="B22" s="11" t="s">
        <v>41</v>
      </c>
      <c r="C22" s="5">
        <v>553</v>
      </c>
      <c r="D22" s="18" t="s">
        <v>16</v>
      </c>
      <c r="E22" s="12" t="s">
        <v>42</v>
      </c>
      <c r="F22" s="18" t="s">
        <v>35</v>
      </c>
      <c r="G22" s="6">
        <v>158974.18</v>
      </c>
    </row>
    <row r="23" spans="1:7" ht="31.5" x14ac:dyDescent="0.2">
      <c r="A23" s="4" t="s">
        <v>14</v>
      </c>
      <c r="B23" s="8" t="s">
        <v>40</v>
      </c>
      <c r="C23" s="5">
        <v>553</v>
      </c>
      <c r="D23" s="18" t="s">
        <v>16</v>
      </c>
      <c r="E23" s="5" t="s">
        <v>42</v>
      </c>
      <c r="F23" s="18" t="s">
        <v>17</v>
      </c>
      <c r="G23" s="6">
        <v>158974.18</v>
      </c>
    </row>
    <row r="24" spans="1:7" ht="78.75" x14ac:dyDescent="0.2">
      <c r="A24" s="2" t="s">
        <v>8</v>
      </c>
      <c r="B24" s="15" t="s">
        <v>24</v>
      </c>
      <c r="C24" s="2">
        <v>553</v>
      </c>
      <c r="D24" s="17" t="s">
        <v>29</v>
      </c>
      <c r="E24" s="2">
        <v>300000000</v>
      </c>
      <c r="F24" s="17" t="s">
        <v>35</v>
      </c>
      <c r="G24" s="3">
        <f>G25</f>
        <v>3084937.42</v>
      </c>
    </row>
    <row r="25" spans="1:7" ht="31.5" x14ac:dyDescent="0.2">
      <c r="A25" s="4" t="s">
        <v>14</v>
      </c>
      <c r="B25" s="7" t="s">
        <v>25</v>
      </c>
      <c r="C25" s="2">
        <v>553</v>
      </c>
      <c r="D25" s="17" t="s">
        <v>29</v>
      </c>
      <c r="E25" s="2" t="s">
        <v>26</v>
      </c>
      <c r="F25" s="17" t="s">
        <v>35</v>
      </c>
      <c r="G25" s="3">
        <f>G26+G29</f>
        <v>3084937.42</v>
      </c>
    </row>
    <row r="26" spans="1:7" ht="48" customHeight="1" x14ac:dyDescent="0.2">
      <c r="A26" s="4" t="s">
        <v>14</v>
      </c>
      <c r="B26" s="7" t="s">
        <v>44</v>
      </c>
      <c r="C26" s="2">
        <v>553</v>
      </c>
      <c r="D26" s="17" t="s">
        <v>29</v>
      </c>
      <c r="E26" s="2" t="s">
        <v>45</v>
      </c>
      <c r="F26" s="17" t="s">
        <v>35</v>
      </c>
      <c r="G26" s="3">
        <v>224096.61</v>
      </c>
    </row>
    <row r="27" spans="1:7" ht="34.5" customHeight="1" x14ac:dyDescent="0.2">
      <c r="A27" s="4" t="s">
        <v>14</v>
      </c>
      <c r="B27" s="8" t="s">
        <v>41</v>
      </c>
      <c r="C27" s="5">
        <v>553</v>
      </c>
      <c r="D27" s="13" t="s">
        <v>29</v>
      </c>
      <c r="E27" s="12" t="s">
        <v>28</v>
      </c>
      <c r="F27" s="18" t="s">
        <v>35</v>
      </c>
      <c r="G27" s="6">
        <v>224096.61</v>
      </c>
    </row>
    <row r="28" spans="1:7" ht="31.5" x14ac:dyDescent="0.2">
      <c r="A28" s="4" t="s">
        <v>14</v>
      </c>
      <c r="B28" s="8" t="s">
        <v>40</v>
      </c>
      <c r="C28" s="5">
        <v>553</v>
      </c>
      <c r="D28" s="13" t="s">
        <v>29</v>
      </c>
      <c r="E28" s="12" t="s">
        <v>28</v>
      </c>
      <c r="F28" s="18" t="s">
        <v>17</v>
      </c>
      <c r="G28" s="6">
        <v>224096.61</v>
      </c>
    </row>
    <row r="29" spans="1:7" ht="47.25" x14ac:dyDescent="0.2">
      <c r="A29" s="4" t="s">
        <v>14</v>
      </c>
      <c r="B29" s="7" t="s">
        <v>43</v>
      </c>
      <c r="C29" s="2">
        <v>553</v>
      </c>
      <c r="D29" s="17" t="s">
        <v>29</v>
      </c>
      <c r="E29" s="2" t="s">
        <v>27</v>
      </c>
      <c r="F29" s="17" t="s">
        <v>35</v>
      </c>
      <c r="G29" s="3">
        <f>G30+G32</f>
        <v>2860840.81</v>
      </c>
    </row>
    <row r="30" spans="1:7" ht="78.75" x14ac:dyDescent="0.2">
      <c r="A30" s="4" t="s">
        <v>14</v>
      </c>
      <c r="B30" s="8" t="s">
        <v>41</v>
      </c>
      <c r="C30" s="5">
        <v>553</v>
      </c>
      <c r="D30" s="18" t="s">
        <v>29</v>
      </c>
      <c r="E30" s="5" t="s">
        <v>46</v>
      </c>
      <c r="F30" s="18" t="s">
        <v>35</v>
      </c>
      <c r="G30" s="6">
        <v>1243742.73</v>
      </c>
    </row>
    <row r="31" spans="1:7" ht="31.5" x14ac:dyDescent="0.2">
      <c r="A31" s="4"/>
      <c r="B31" s="8" t="s">
        <v>40</v>
      </c>
      <c r="C31" s="5">
        <v>553</v>
      </c>
      <c r="D31" s="18" t="s">
        <v>29</v>
      </c>
      <c r="E31" s="5" t="s">
        <v>46</v>
      </c>
      <c r="F31" s="18" t="s">
        <v>17</v>
      </c>
      <c r="G31" s="6">
        <f>G30</f>
        <v>1243742.73</v>
      </c>
    </row>
    <row r="32" spans="1:7" ht="78.75" x14ac:dyDescent="0.2">
      <c r="A32" s="4" t="s">
        <v>14</v>
      </c>
      <c r="B32" s="8" t="s">
        <v>41</v>
      </c>
      <c r="C32" s="5">
        <v>553</v>
      </c>
      <c r="D32" s="5">
        <v>502</v>
      </c>
      <c r="E32" s="5" t="s">
        <v>47</v>
      </c>
      <c r="F32" s="18" t="s">
        <v>35</v>
      </c>
      <c r="G32" s="6">
        <f>G33</f>
        <v>1617098.08</v>
      </c>
    </row>
    <row r="33" spans="1:7" ht="31.5" x14ac:dyDescent="0.2">
      <c r="A33" s="4"/>
      <c r="B33" s="21" t="s">
        <v>40</v>
      </c>
      <c r="C33" s="22">
        <v>553</v>
      </c>
      <c r="D33" s="22">
        <v>502</v>
      </c>
      <c r="E33" s="22" t="s">
        <v>47</v>
      </c>
      <c r="F33" s="23" t="s">
        <v>17</v>
      </c>
      <c r="G33" s="24">
        <v>1617098.08</v>
      </c>
    </row>
    <row r="34" spans="1:7" ht="15.75" x14ac:dyDescent="0.2">
      <c r="A34" s="20"/>
      <c r="B34" s="30"/>
      <c r="C34" s="30"/>
      <c r="D34" s="30"/>
      <c r="E34" s="30"/>
      <c r="F34" s="30"/>
      <c r="G34" s="30"/>
    </row>
    <row r="35" spans="1:7" ht="15.75" x14ac:dyDescent="0.2">
      <c r="A35" s="2" t="s">
        <v>14</v>
      </c>
      <c r="B35" s="25" t="s">
        <v>18</v>
      </c>
      <c r="C35" s="26" t="s">
        <v>14</v>
      </c>
      <c r="D35" s="27" t="s">
        <v>14</v>
      </c>
      <c r="E35" s="27" t="s">
        <v>14</v>
      </c>
      <c r="F35" s="28" t="s">
        <v>14</v>
      </c>
      <c r="G35" s="29">
        <f>G24+G15</f>
        <v>162441099.02999997</v>
      </c>
    </row>
    <row r="36" spans="1:7" x14ac:dyDescent="0.2">
      <c r="F36" s="19"/>
    </row>
    <row r="37" spans="1:7" x14ac:dyDescent="0.2">
      <c r="F37" s="19"/>
    </row>
  </sheetData>
  <mergeCells count="10">
    <mergeCell ref="A11:G11"/>
    <mergeCell ref="A12:G12"/>
    <mergeCell ref="D7:G7"/>
    <mergeCell ref="D8:G8"/>
    <mergeCell ref="B6:G6"/>
    <mergeCell ref="A1:G1"/>
    <mergeCell ref="D4:G4"/>
    <mergeCell ref="A5:G5"/>
    <mergeCell ref="B2:G2"/>
    <mergeCell ref="B3:G3"/>
  </mergeCells>
  <pageMargins left="0.51181102362204722" right="0.51181102362204722" top="0.55118110236220474" bottom="0.55118110236220474" header="0.31496062992125984" footer="0.31496062992125984"/>
  <pageSetup paperSize="9" scale="5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2024-12-25T05:11:31Z</dcterms:modified>
</cp:coreProperties>
</file>